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8755" windowHeight="12345"/>
  </bookViews>
  <sheets>
    <sheet name="decembrie 2023 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'decembrie 2023 '!$10:$13</definedName>
  </definedNames>
  <calcPr calcId="125725"/>
</workbook>
</file>

<file path=xl/calcChain.xml><?xml version="1.0" encoding="utf-8"?>
<calcChain xmlns="http://schemas.openxmlformats.org/spreadsheetml/2006/main">
  <c r="C102" i="1"/>
  <c r="C101"/>
  <c r="C99" s="1"/>
  <c r="C100"/>
  <c r="C98" s="1"/>
  <c r="C96" s="1"/>
  <c r="C94" s="1"/>
  <c r="C92" s="1"/>
  <c r="C67"/>
  <c r="C66"/>
  <c r="C64" s="1"/>
  <c r="C62" s="1"/>
  <c r="C65"/>
  <c r="C63" s="1"/>
  <c r="C54"/>
  <c r="C52" s="1"/>
  <c r="C50" s="1"/>
  <c r="C48" s="1"/>
  <c r="C53"/>
  <c r="C51" s="1"/>
  <c r="C49" s="1"/>
  <c r="C47" s="1"/>
  <c r="C41"/>
  <c r="C40"/>
  <c r="C34" l="1"/>
  <c r="C33"/>
  <c r="C97"/>
  <c r="C95" s="1"/>
  <c r="C93" s="1"/>
  <c r="C91" s="1"/>
  <c r="C88"/>
  <c r="C38"/>
  <c r="C36" s="1"/>
  <c r="C89"/>
  <c r="C39"/>
  <c r="C37" s="1"/>
  <c r="C32" l="1"/>
  <c r="C30" s="1"/>
  <c r="C19"/>
  <c r="C17" s="1"/>
  <c r="C86"/>
  <c r="C84" s="1"/>
  <c r="C82" s="1"/>
  <c r="C79"/>
  <c r="C87"/>
  <c r="C85" s="1"/>
  <c r="C83" s="1"/>
  <c r="C80"/>
  <c r="C31"/>
  <c r="C29" s="1"/>
  <c r="C18"/>
  <c r="C16" s="1"/>
  <c r="C78" l="1"/>
  <c r="C76" s="1"/>
  <c r="C74" s="1"/>
  <c r="C72" s="1"/>
  <c r="C27"/>
  <c r="C25" s="1"/>
  <c r="C23" s="1"/>
  <c r="C21" s="1"/>
  <c r="C14"/>
  <c r="C26"/>
  <c r="C24" s="1"/>
  <c r="C22" s="1"/>
  <c r="C20" s="1"/>
  <c r="C77"/>
  <c r="C75" s="1"/>
  <c r="C73" s="1"/>
  <c r="C71" s="1"/>
  <c r="C15"/>
</calcChain>
</file>

<file path=xl/sharedStrings.xml><?xml version="1.0" encoding="utf-8"?>
<sst xmlns="http://schemas.openxmlformats.org/spreadsheetml/2006/main" count="158" uniqueCount="48">
  <si>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</si>
  <si>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</si>
  <si>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</si>
  <si>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</si>
  <si>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</si>
  <si>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</si>
  <si>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</si>
  <si>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</si>
  <si>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2023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</si>
  <si>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</si>
  <si>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</si>
  <si>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</si>
  <si>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</si>
  <si>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</si>
  <si>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</si>
  <si>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</si>
  <si>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58 Proiecte cu finantare din fonduri externe nerambursabile postaderare</t>
  </si>
  <si>
    <t>10 Venituri proprii</t>
  </si>
  <si>
    <t xml:space="preserve">     din care:</t>
  </si>
  <si>
    <t>71 Active nefinanciare</t>
  </si>
  <si>
    <t>71.01 Active fixe</t>
  </si>
  <si>
    <t>71.01.30.Alte active fixe</t>
  </si>
  <si>
    <t>A. Obiective (proiecte) de investiţii în continuare</t>
  </si>
  <si>
    <t>Total surse de finanţare</t>
  </si>
  <si>
    <t xml:space="preserve"> 02 Buget local</t>
  </si>
  <si>
    <t>CAPITOLUL 51.02 AUTORITATI EXECUTIVE SI LEGISLATIVE</t>
  </si>
  <si>
    <t>TOTAL GENERAL</t>
  </si>
  <si>
    <t xml:space="preserve">      din care</t>
  </si>
  <si>
    <t xml:space="preserve">02 Buget local </t>
  </si>
  <si>
    <t xml:space="preserve">    din care:</t>
  </si>
  <si>
    <t xml:space="preserve">58.  Proiecte cu finantare din fonduri externe nerambursabile postaderare </t>
  </si>
  <si>
    <t>1. Cresterea eficientei energetice a Palatului Administrativ situat in  Pitesti Piata Vasile Milea nr. 1, judetul Arges</t>
  </si>
  <si>
    <t>2. Extindere, modernizare si dotare spatii urgenta Spitalul de Pediatrie Pitesti</t>
  </si>
  <si>
    <t>CAPITOLUL 68 ASISTENTA SOCIALA</t>
  </si>
  <si>
    <t>din care</t>
  </si>
  <si>
    <t>Directia Generala de Asistenta Sociala si Protectia Copilului Arges</t>
  </si>
  <si>
    <t>1.Complex de 4 Locuinte protejate si Centru de zi, comuna Ciofrangeni, sat Ciofrangeni</t>
  </si>
  <si>
    <t>2.Complex de servicii sociale, Municiupiul Campulung, Judetul Arges cod SMIS 130511</t>
  </si>
  <si>
    <t>3.Complex de Servicii Sociale, Orasul Costesti, judetul  Arges Cod SMIS 130512</t>
  </si>
  <si>
    <t>CAPITOLUL 84.02 TRANSPORTURI</t>
  </si>
  <si>
    <t xml:space="preserve">58 Proiecte cu finantare din fonduri externe nerambursabile postaderare </t>
  </si>
  <si>
    <t>Modernizarea DJ 503 lim jud. Dambovita-Slobozia-Rociu-Oarja-Catanele (DJ 702G-km 3+824), km 98+000-140+034 (42,034 km), jud. Arges</t>
  </si>
  <si>
    <t xml:space="preserve">C. Alte cheltuieli de investiţii </t>
  </si>
  <si>
    <t>e. alte cheltuieli asimilate investitiilor</t>
  </si>
  <si>
    <t xml:space="preserve"> 1. Total surse de finanţare</t>
  </si>
  <si>
    <t>71.01.30 Alte active fixe</t>
  </si>
  <si>
    <t xml:space="preserve"> Unitatea de Asistenta Medico-Sociala Suici</t>
  </si>
  <si>
    <t>Proiectare si executie Amenajare Parc si Alei UAMS Suici</t>
  </si>
</sst>
</file>

<file path=xl/styles.xml><?xml version="1.0" encoding="utf-8"?>
<styleSheet xmlns="http://schemas.openxmlformats.org/spreadsheetml/2006/main">
  <fonts count="15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1"/>
      <name val="Times New Roman"/>
      <family val="1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Fill="1"/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3" borderId="3" xfId="0" applyFont="1" applyFill="1" applyBorder="1" applyAlignment="1"/>
    <xf numFmtId="0" fontId="2" fillId="3" borderId="3" xfId="0" applyFont="1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0" fontId="0" fillId="3" borderId="0" xfId="0" applyFill="1"/>
    <xf numFmtId="0" fontId="9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2" fillId="0" borderId="4" xfId="0" applyFont="1" applyFill="1" applyBorder="1"/>
    <xf numFmtId="0" fontId="2" fillId="0" borderId="4" xfId="0" applyFont="1" applyBorder="1" applyAlignment="1">
      <alignment horizontal="center"/>
    </xf>
    <xf numFmtId="0" fontId="9" fillId="0" borderId="2" xfId="0" applyFont="1" applyFill="1" applyBorder="1"/>
    <xf numFmtId="0" fontId="2" fillId="0" borderId="3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9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2" fillId="0" borderId="2" xfId="0" applyFont="1" applyFill="1" applyBorder="1" applyAlignment="1"/>
    <xf numFmtId="0" fontId="4" fillId="2" borderId="5" xfId="0" applyFont="1" applyFill="1" applyBorder="1" applyAlignment="1"/>
    <xf numFmtId="0" fontId="0" fillId="4" borderId="0" xfId="0" applyFill="1"/>
    <xf numFmtId="0" fontId="10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0" fontId="4" fillId="0" borderId="4" xfId="0" applyFont="1" applyFill="1" applyBorder="1"/>
    <xf numFmtId="0" fontId="11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2" xfId="0" applyFont="1" applyFill="1" applyBorder="1"/>
    <xf numFmtId="4" fontId="3" fillId="0" borderId="5" xfId="0" applyNumberFormat="1" applyFont="1" applyFill="1" applyBorder="1" applyAlignment="1">
      <alignment horizontal="right"/>
    </xf>
    <xf numFmtId="0" fontId="8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right"/>
    </xf>
    <xf numFmtId="0" fontId="0" fillId="3" borderId="0" xfId="0" applyFill="1" applyBorder="1"/>
    <xf numFmtId="0" fontId="8" fillId="3" borderId="4" xfId="0" applyFont="1" applyFill="1" applyBorder="1" applyAlignment="1">
      <alignment wrapText="1"/>
    </xf>
    <xf numFmtId="0" fontId="3" fillId="3" borderId="4" xfId="0" applyFont="1" applyFill="1" applyBorder="1" applyAlignment="1">
      <alignment horizontal="center"/>
    </xf>
    <xf numFmtId="0" fontId="12" fillId="3" borderId="2" xfId="1" applyNumberFormat="1" applyFont="1" applyFill="1" applyBorder="1" applyAlignment="1">
      <alignment horizontal="left" vertical="top" wrapText="1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0" xfId="0" applyFont="1" applyFill="1"/>
    <xf numFmtId="0" fontId="3" fillId="3" borderId="4" xfId="0" applyFont="1" applyFill="1" applyBorder="1"/>
    <xf numFmtId="0" fontId="3" fillId="3" borderId="0" xfId="0" applyFont="1" applyFill="1" applyBorder="1"/>
    <xf numFmtId="0" fontId="3" fillId="3" borderId="0" xfId="0" applyFont="1" applyFill="1"/>
    <xf numFmtId="0" fontId="3" fillId="3" borderId="2" xfId="0" applyFont="1" applyFill="1" applyBorder="1" applyAlignment="1">
      <alignment wrapText="1"/>
    </xf>
    <xf numFmtId="0" fontId="4" fillId="2" borderId="5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3" fillId="0" borderId="0" xfId="0" applyFont="1" applyFill="1"/>
    <xf numFmtId="0" fontId="3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right"/>
    </xf>
    <xf numFmtId="0" fontId="2" fillId="3" borderId="0" xfId="0" applyFont="1" applyFill="1"/>
    <xf numFmtId="0" fontId="2" fillId="3" borderId="4" xfId="0" applyFont="1" applyFill="1" applyBorder="1"/>
    <xf numFmtId="0" fontId="2" fillId="3" borderId="3" xfId="0" applyFont="1" applyFill="1" applyBorder="1" applyAlignment="1">
      <alignment wrapText="1"/>
    </xf>
    <xf numFmtId="0" fontId="14" fillId="3" borderId="0" xfId="0" applyFont="1" applyFill="1"/>
    <xf numFmtId="4" fontId="4" fillId="0" borderId="5" xfId="0" applyNumberFormat="1" applyFont="1" applyFill="1" applyBorder="1" applyAlignment="1">
      <alignment horizontal="right" wrapText="1"/>
    </xf>
    <xf numFmtId="0" fontId="9" fillId="6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14" fillId="3" borderId="0" xfId="0" applyFont="1" applyFill="1" applyBorder="1"/>
    <xf numFmtId="4" fontId="14" fillId="3" borderId="0" xfId="0" applyNumberFormat="1" applyFont="1" applyFill="1" applyBorder="1"/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4" fillId="7" borderId="6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7" borderId="8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6" fillId="7" borderId="9" xfId="0" applyFont="1" applyFill="1" applyBorder="1" applyAlignment="1"/>
    <xf numFmtId="0" fontId="6" fillId="7" borderId="5" xfId="0" applyFont="1" applyFill="1" applyBorder="1" applyAlignment="1"/>
    <xf numFmtId="0" fontId="6" fillId="7" borderId="8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/>
    <xf numFmtId="0" fontId="6" fillId="0" borderId="2" xfId="0" applyFont="1" applyFill="1" applyBorder="1" applyAlignment="1"/>
    <xf numFmtId="0" fontId="6" fillId="0" borderId="10" xfId="0" applyFont="1" applyFill="1" applyBorder="1" applyAlignment="1"/>
    <xf numFmtId="0" fontId="7" fillId="0" borderId="2" xfId="0" applyFont="1" applyFill="1" applyBorder="1" applyAlignment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/>
    <xf numFmtId="0" fontId="7" fillId="0" borderId="4" xfId="0" applyFont="1" applyFill="1" applyBorder="1"/>
    <xf numFmtId="0" fontId="6" fillId="2" borderId="5" xfId="0" applyFont="1" applyFill="1" applyBorder="1" applyAlignment="1"/>
    <xf numFmtId="0" fontId="6" fillId="2" borderId="7" xfId="0" applyFont="1" applyFill="1" applyBorder="1" applyAlignment="1"/>
    <xf numFmtId="0" fontId="6" fillId="0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0" fontId="0" fillId="0" borderId="2" xfId="0" applyFill="1" applyBorder="1" applyAlignment="1">
      <alignment horizontal="center"/>
    </xf>
    <xf numFmtId="0" fontId="7" fillId="0" borderId="2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6" borderId="2" xfId="0" applyFont="1" applyFill="1" applyBorder="1" applyAlignment="1">
      <alignment wrapText="1"/>
    </xf>
    <xf numFmtId="0" fontId="14" fillId="3" borderId="0" xfId="0" applyFont="1" applyFill="1" applyBorder="1" applyAlignment="1"/>
    <xf numFmtId="4" fontId="14" fillId="3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9">
    <cellStyle name="Normal" xfId="0" builtinId="0"/>
    <cellStyle name="Normal 2" xfId="2"/>
    <cellStyle name="Normal 2 2" xfId="3"/>
    <cellStyle name="Normal 3" xfId="4"/>
    <cellStyle name="Normal 3 2" xfId="5"/>
    <cellStyle name="Normal 3 2 2" xfId="6"/>
    <cellStyle name="Normal 3 2 2 2" xfId="7"/>
    <cellStyle name="Normal 4" xfId="8"/>
    <cellStyle name="Normal 5" xfId="9"/>
    <cellStyle name="Normal 5 2" xfId="10"/>
    <cellStyle name="Normal 5 4" xfId="11"/>
    <cellStyle name="Normal 5 4 4" xfId="12"/>
    <cellStyle name="Normal 5 4 4 2" xfId="13"/>
    <cellStyle name="Normal 5 4 4 2 2" xfId="14"/>
    <cellStyle name="Normal 5 4 5 2" xfId="15"/>
    <cellStyle name="Normal 7" xfId="16"/>
    <cellStyle name="Normal 7 2" xfId="17"/>
    <cellStyle name="Normal 7 2 2" xfId="18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a%20nr.%203%20%20-%20%20decembrie%20%202023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cembrie 2023 "/>
      <sheetName val="26 octombrie 2023 "/>
      <sheetName val="26 octombrie 2023 (2)"/>
      <sheetName val="28 septembrie 2023"/>
      <sheetName val="31 august 2023  (2)"/>
      <sheetName val="31 august 2023 "/>
      <sheetName val="27 iulie 2023 (2)"/>
      <sheetName val="27 iulie 2023"/>
      <sheetName val="29 iunie 2023"/>
      <sheetName val="26 mai 2023"/>
      <sheetName val="9 mai 2023"/>
      <sheetName val="27 aprilie 2023 "/>
      <sheetName val="30 martie 2023"/>
      <sheetName val="23 februarie 2023 "/>
      <sheetName val="31 IANUARIE 20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23"/>
  <sheetViews>
    <sheetView tabSelected="1" topLeftCell="A64" zoomScaleNormal="100" workbookViewId="0">
      <selection activeCell="K103" sqref="K103"/>
    </sheetView>
  </sheetViews>
  <sheetFormatPr defaultRowHeight="12.75"/>
  <cols>
    <col min="1" max="1" width="60" customWidth="1"/>
    <col min="2" max="2" width="6.85546875" style="6" customWidth="1"/>
    <col min="3" max="3" width="17" customWidth="1"/>
    <col min="4" max="4" width="0" style="3" hidden="1" customWidth="1"/>
    <col min="6" max="9" width="0" hidden="1" customWidth="1"/>
  </cols>
  <sheetData>
    <row r="1" spans="1:53">
      <c r="A1" s="1" t="s">
        <v>0</v>
      </c>
      <c r="B1" s="2"/>
      <c r="C1" s="2"/>
    </row>
    <row r="2" spans="1:53">
      <c r="A2" s="4" t="s">
        <v>1</v>
      </c>
      <c r="B2" s="2"/>
      <c r="C2" s="2"/>
    </row>
    <row r="3" spans="1:53">
      <c r="A3" s="5" t="s">
        <v>2</v>
      </c>
    </row>
    <row r="4" spans="1:53">
      <c r="A4" t="s">
        <v>3</v>
      </c>
    </row>
    <row r="7" spans="1:53" s="3" customFormat="1" ht="26.25" customHeight="1">
      <c r="A7" s="7" t="s">
        <v>4</v>
      </c>
      <c r="B7" s="7"/>
      <c r="C7" s="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" customFormat="1" ht="15" customHeight="1">
      <c r="A8" s="8"/>
      <c r="B8" s="8"/>
      <c r="C8" s="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3" customFormat="1" ht="16.5" customHeight="1">
      <c r="A9"/>
      <c r="B9" s="9"/>
      <c r="C9" s="10" t="s">
        <v>5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3" customFormat="1">
      <c r="A10" s="11" t="s">
        <v>6</v>
      </c>
      <c r="B10" s="12" t="s">
        <v>7</v>
      </c>
      <c r="C10" s="13" t="s">
        <v>8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3" customFormat="1">
      <c r="A11" s="14" t="s">
        <v>9</v>
      </c>
      <c r="B11" s="15"/>
      <c r="C11" s="16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3" customFormat="1">
      <c r="A12" s="14" t="s">
        <v>10</v>
      </c>
      <c r="B12" s="15"/>
      <c r="C12" s="17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3" customFormat="1">
      <c r="A13" s="18">
        <v>0</v>
      </c>
      <c r="B13" s="18">
        <v>1</v>
      </c>
      <c r="C13" s="19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3" customFormat="1" ht="15.75">
      <c r="A14" s="20" t="s">
        <v>11</v>
      </c>
      <c r="B14" s="21" t="s">
        <v>12</v>
      </c>
      <c r="C14" s="22">
        <f>C16+C20</f>
        <v>3697</v>
      </c>
      <c r="E14"/>
      <c r="F14"/>
      <c r="G14"/>
      <c r="H14"/>
      <c r="I14"/>
      <c r="J14" s="2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3" customFormat="1">
      <c r="A15" s="24"/>
      <c r="B15" s="25" t="s">
        <v>13</v>
      </c>
      <c r="C15" s="22">
        <f>C17+C21</f>
        <v>3697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3" customFormat="1">
      <c r="A16" s="26" t="s">
        <v>14</v>
      </c>
      <c r="B16" s="27" t="s">
        <v>12</v>
      </c>
      <c r="C16" s="28">
        <f>C18</f>
        <v>3672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3" customFormat="1">
      <c r="A17" s="29" t="s">
        <v>15</v>
      </c>
      <c r="B17" s="30" t="s">
        <v>13</v>
      </c>
      <c r="C17" s="28">
        <f>C19</f>
        <v>3672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s="34" customFormat="1">
      <c r="A18" s="31" t="s">
        <v>16</v>
      </c>
      <c r="B18" s="32" t="s">
        <v>12</v>
      </c>
      <c r="C18" s="33">
        <f>C33</f>
        <v>3672</v>
      </c>
    </row>
    <row r="19" spans="1:53" s="34" customFormat="1">
      <c r="A19" s="35"/>
      <c r="B19" s="36" t="s">
        <v>13</v>
      </c>
      <c r="C19" s="33">
        <f>C34</f>
        <v>3672</v>
      </c>
    </row>
    <row r="20" spans="1:53">
      <c r="A20" s="26" t="s">
        <v>17</v>
      </c>
      <c r="B20" s="37" t="s">
        <v>12</v>
      </c>
      <c r="C20" s="28">
        <f t="shared" ref="C20:C25" si="0">C22</f>
        <v>25</v>
      </c>
      <c r="D20" s="38"/>
      <c r="E20" s="39"/>
      <c r="F20" s="39"/>
      <c r="G20" s="39"/>
      <c r="H20" s="39"/>
      <c r="I20" s="39"/>
      <c r="J20" s="40"/>
      <c r="K20" s="40"/>
    </row>
    <row r="21" spans="1:53">
      <c r="A21" s="41" t="s">
        <v>18</v>
      </c>
      <c r="B21" s="42" t="s">
        <v>13</v>
      </c>
      <c r="C21" s="28">
        <f t="shared" si="0"/>
        <v>25</v>
      </c>
      <c r="D21" s="38"/>
      <c r="E21" s="39"/>
      <c r="F21" s="39"/>
      <c r="G21" s="39"/>
      <c r="H21" s="39"/>
      <c r="I21" s="39"/>
      <c r="J21" s="40"/>
      <c r="K21" s="40"/>
    </row>
    <row r="22" spans="1:53">
      <c r="A22" s="43" t="s">
        <v>19</v>
      </c>
      <c r="B22" s="44" t="s">
        <v>12</v>
      </c>
      <c r="C22" s="45">
        <f t="shared" si="0"/>
        <v>25</v>
      </c>
      <c r="D22" s="38"/>
      <c r="E22" s="39"/>
      <c r="F22" s="39"/>
      <c r="G22" s="39"/>
      <c r="H22" s="39"/>
      <c r="I22" s="39"/>
      <c r="J22" s="40"/>
      <c r="K22" s="40"/>
    </row>
    <row r="23" spans="1:53">
      <c r="A23" s="46"/>
      <c r="B23" s="47" t="s">
        <v>13</v>
      </c>
      <c r="C23" s="45">
        <f t="shared" si="0"/>
        <v>25</v>
      </c>
      <c r="D23" s="38"/>
      <c r="E23" s="39"/>
      <c r="F23" s="39"/>
      <c r="G23" s="39"/>
      <c r="H23" s="39"/>
      <c r="I23" s="39"/>
      <c r="J23" s="40"/>
      <c r="K23" s="40"/>
    </row>
    <row r="24" spans="1:53">
      <c r="A24" s="48" t="s">
        <v>20</v>
      </c>
      <c r="B24" s="27" t="s">
        <v>12</v>
      </c>
      <c r="C24" s="45">
        <f t="shared" si="0"/>
        <v>25</v>
      </c>
    </row>
    <row r="25" spans="1:53">
      <c r="A25" s="29"/>
      <c r="B25" s="30" t="s">
        <v>13</v>
      </c>
      <c r="C25" s="45">
        <f t="shared" si="0"/>
        <v>25</v>
      </c>
    </row>
    <row r="26" spans="1:53" s="3" customFormat="1">
      <c r="A26" s="49" t="s">
        <v>21</v>
      </c>
      <c r="B26" s="27" t="s">
        <v>12</v>
      </c>
      <c r="C26" s="45">
        <f>C79</f>
        <v>25</v>
      </c>
    </row>
    <row r="27" spans="1:53" s="3" customFormat="1">
      <c r="A27" s="29"/>
      <c r="B27" s="30" t="s">
        <v>13</v>
      </c>
      <c r="C27" s="45">
        <f>C80</f>
        <v>25</v>
      </c>
    </row>
    <row r="28" spans="1:53" s="51" customFormat="1">
      <c r="A28" s="50" t="s">
        <v>22</v>
      </c>
      <c r="B28" s="50"/>
      <c r="C28" s="5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53" s="3" customFormat="1" ht="15">
      <c r="A29" s="52" t="s">
        <v>23</v>
      </c>
      <c r="B29" s="53" t="s">
        <v>12</v>
      </c>
      <c r="C29" s="54">
        <f>C31</f>
        <v>3672</v>
      </c>
    </row>
    <row r="30" spans="1:53" s="3" customFormat="1">
      <c r="A30" s="55"/>
      <c r="B30" s="47" t="s">
        <v>13</v>
      </c>
      <c r="C30" s="54">
        <f>C32</f>
        <v>3672</v>
      </c>
    </row>
    <row r="31" spans="1:53" s="3" customFormat="1">
      <c r="A31" s="56" t="s">
        <v>24</v>
      </c>
      <c r="B31" s="57" t="s">
        <v>12</v>
      </c>
      <c r="C31" s="58">
        <f>C33</f>
        <v>3672</v>
      </c>
    </row>
    <row r="32" spans="1:53" s="3" customFormat="1">
      <c r="A32" s="59" t="s">
        <v>15</v>
      </c>
      <c r="B32" s="30" t="s">
        <v>13</v>
      </c>
      <c r="C32" s="58">
        <f>C34</f>
        <v>3672</v>
      </c>
    </row>
    <row r="33" spans="1:22" s="34" customFormat="1">
      <c r="A33" s="31" t="s">
        <v>16</v>
      </c>
      <c r="B33" s="32" t="s">
        <v>12</v>
      </c>
      <c r="C33" s="33">
        <f>C40+C51+C66</f>
        <v>3672</v>
      </c>
    </row>
    <row r="34" spans="1:22" s="34" customFormat="1">
      <c r="A34" s="35"/>
      <c r="B34" s="36" t="s">
        <v>13</v>
      </c>
      <c r="C34" s="33">
        <f>C41+C52+C67</f>
        <v>3672</v>
      </c>
    </row>
    <row r="35" spans="1:22" s="3" customFormat="1">
      <c r="A35" s="60" t="s">
        <v>25</v>
      </c>
      <c r="B35" s="61"/>
      <c r="C35" s="62"/>
      <c r="D35" s="63"/>
      <c r="E35" s="64"/>
      <c r="F35" s="63"/>
      <c r="G35" s="63"/>
      <c r="H35" s="63"/>
      <c r="I35" s="63"/>
    </row>
    <row r="36" spans="1:22" s="3" customFormat="1">
      <c r="A36" s="65" t="s">
        <v>26</v>
      </c>
      <c r="B36" s="53" t="s">
        <v>12</v>
      </c>
      <c r="C36" s="45">
        <f t="shared" ref="C36:C39" si="1">C38</f>
        <v>900</v>
      </c>
      <c r="D36" s="66"/>
      <c r="E36" s="66"/>
      <c r="F36" s="66"/>
      <c r="G36" s="66"/>
      <c r="H36" s="66"/>
      <c r="I36" s="66"/>
    </row>
    <row r="37" spans="1:22" s="3" customFormat="1">
      <c r="A37" s="59" t="s">
        <v>27</v>
      </c>
      <c r="B37" s="30" t="s">
        <v>13</v>
      </c>
      <c r="C37" s="45">
        <f t="shared" si="1"/>
        <v>900</v>
      </c>
      <c r="D37" s="67"/>
      <c r="E37" s="67"/>
      <c r="F37" s="67"/>
      <c r="G37" s="67"/>
      <c r="H37" s="67"/>
      <c r="I37" s="67"/>
    </row>
    <row r="38" spans="1:22" s="3" customFormat="1">
      <c r="A38" s="68" t="s">
        <v>28</v>
      </c>
      <c r="B38" s="27" t="s">
        <v>12</v>
      </c>
      <c r="C38" s="69">
        <f t="shared" si="1"/>
        <v>900</v>
      </c>
      <c r="D38" s="67"/>
      <c r="E38" s="67"/>
      <c r="F38" s="67"/>
      <c r="G38" s="67"/>
      <c r="H38" s="67"/>
      <c r="I38" s="67"/>
    </row>
    <row r="39" spans="1:22" s="3" customFormat="1">
      <c r="A39" s="59" t="s">
        <v>29</v>
      </c>
      <c r="B39" s="30" t="s">
        <v>13</v>
      </c>
      <c r="C39" s="69">
        <f t="shared" si="1"/>
        <v>900</v>
      </c>
      <c r="D39" s="67"/>
      <c r="E39" s="67"/>
      <c r="F39" s="67"/>
      <c r="G39" s="67"/>
      <c r="H39" s="67"/>
      <c r="I39" s="67"/>
    </row>
    <row r="40" spans="1:22" s="34" customFormat="1" ht="25.5">
      <c r="A40" s="70" t="s">
        <v>30</v>
      </c>
      <c r="B40" s="71" t="s">
        <v>12</v>
      </c>
      <c r="C40" s="72">
        <f>C42+C44</f>
        <v>900</v>
      </c>
      <c r="D40" s="73"/>
      <c r="E40" s="73"/>
      <c r="F40" s="73"/>
      <c r="G40" s="73"/>
      <c r="H40" s="73"/>
      <c r="I40" s="73"/>
    </row>
    <row r="41" spans="1:22" s="34" customFormat="1">
      <c r="A41" s="74"/>
      <c r="B41" s="75" t="s">
        <v>13</v>
      </c>
      <c r="C41" s="72">
        <f>C43+C45</f>
        <v>900</v>
      </c>
      <c r="D41" s="73"/>
      <c r="E41" s="73"/>
      <c r="F41" s="73"/>
      <c r="G41" s="73"/>
      <c r="H41" s="73"/>
      <c r="I41" s="73"/>
    </row>
    <row r="42" spans="1:22" s="79" customFormat="1" ht="30">
      <c r="A42" s="76" t="s">
        <v>31</v>
      </c>
      <c r="B42" s="71" t="s">
        <v>12</v>
      </c>
      <c r="C42" s="72">
        <v>500</v>
      </c>
      <c r="D42" s="77"/>
      <c r="E42" s="78"/>
      <c r="F42" s="77"/>
      <c r="G42" s="77"/>
      <c r="H42" s="77"/>
      <c r="I42" s="77"/>
    </row>
    <row r="43" spans="1:22" s="82" customFormat="1">
      <c r="A43" s="80"/>
      <c r="B43" s="75" t="s">
        <v>13</v>
      </c>
      <c r="C43" s="72">
        <v>500</v>
      </c>
      <c r="D43" s="81"/>
      <c r="E43" s="81"/>
      <c r="F43" s="81"/>
      <c r="G43" s="81"/>
      <c r="H43" s="81"/>
      <c r="I43" s="81"/>
    </row>
    <row r="44" spans="1:22" s="79" customFormat="1" ht="25.5">
      <c r="A44" s="83" t="s">
        <v>32</v>
      </c>
      <c r="B44" s="71" t="s">
        <v>12</v>
      </c>
      <c r="C44" s="72">
        <v>400</v>
      </c>
      <c r="D44" s="77"/>
      <c r="E44" s="78"/>
      <c r="F44" s="77"/>
      <c r="G44" s="77"/>
      <c r="H44" s="77"/>
      <c r="I44" s="77"/>
    </row>
    <row r="45" spans="1:22" s="82" customFormat="1">
      <c r="A45" s="80"/>
      <c r="B45" s="75" t="s">
        <v>13</v>
      </c>
      <c r="C45" s="72">
        <v>400</v>
      </c>
      <c r="D45" s="81"/>
      <c r="E45" s="81"/>
      <c r="F45" s="81"/>
      <c r="G45" s="81"/>
      <c r="H45" s="81"/>
      <c r="I45" s="81"/>
    </row>
    <row r="46" spans="1:22" s="51" customFormat="1" ht="15.75" customHeight="1">
      <c r="A46" s="84" t="s">
        <v>33</v>
      </c>
      <c r="B46" s="84"/>
      <c r="C46" s="8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s="87" customFormat="1">
      <c r="A47" s="85" t="s">
        <v>26</v>
      </c>
      <c r="B47" s="86" t="s">
        <v>12</v>
      </c>
      <c r="C47" s="28">
        <f t="shared" ref="C47:C52" si="2">C49</f>
        <v>2572</v>
      </c>
    </row>
    <row r="48" spans="1:22" s="87" customFormat="1">
      <c r="A48" s="88" t="s">
        <v>34</v>
      </c>
      <c r="B48" s="30" t="s">
        <v>13</v>
      </c>
      <c r="C48" s="28">
        <f t="shared" si="2"/>
        <v>2572</v>
      </c>
    </row>
    <row r="49" spans="1:26" s="87" customFormat="1">
      <c r="A49" s="89" t="s">
        <v>28</v>
      </c>
      <c r="B49" s="27" t="s">
        <v>12</v>
      </c>
      <c r="C49" s="54">
        <f t="shared" si="2"/>
        <v>2572</v>
      </c>
    </row>
    <row r="50" spans="1:26" s="87" customFormat="1">
      <c r="A50" s="88" t="s">
        <v>34</v>
      </c>
      <c r="B50" s="30" t="s">
        <v>13</v>
      </c>
      <c r="C50" s="54">
        <f t="shared" si="2"/>
        <v>2572</v>
      </c>
    </row>
    <row r="51" spans="1:26" s="34" customFormat="1">
      <c r="A51" s="31" t="s">
        <v>16</v>
      </c>
      <c r="B51" s="32" t="s">
        <v>12</v>
      </c>
      <c r="C51" s="33">
        <f t="shared" si="2"/>
        <v>2572</v>
      </c>
    </row>
    <row r="52" spans="1:26" s="34" customFormat="1">
      <c r="A52" s="35"/>
      <c r="B52" s="36" t="s">
        <v>13</v>
      </c>
      <c r="C52" s="33">
        <f t="shared" si="2"/>
        <v>2572</v>
      </c>
    </row>
    <row r="53" spans="1:26" s="92" customFormat="1" ht="25.5">
      <c r="A53" s="90" t="s">
        <v>35</v>
      </c>
      <c r="B53" s="32" t="s">
        <v>12</v>
      </c>
      <c r="C53" s="91">
        <f>C55+C57+C59</f>
        <v>2572</v>
      </c>
    </row>
    <row r="54" spans="1:26" s="92" customFormat="1">
      <c r="A54" s="93"/>
      <c r="B54" s="36" t="s">
        <v>13</v>
      </c>
      <c r="C54" s="91">
        <f>C56+C58+C60</f>
        <v>2572</v>
      </c>
    </row>
    <row r="55" spans="1:26" s="95" customFormat="1" ht="25.5">
      <c r="A55" s="94" t="s">
        <v>36</v>
      </c>
      <c r="B55" s="32" t="s">
        <v>12</v>
      </c>
      <c r="C55" s="91">
        <v>609</v>
      </c>
    </row>
    <row r="56" spans="1:26" s="92" customFormat="1">
      <c r="A56" s="93"/>
      <c r="B56" s="36" t="s">
        <v>13</v>
      </c>
      <c r="C56" s="91">
        <v>609</v>
      </c>
    </row>
    <row r="57" spans="1:26" s="95" customFormat="1" ht="25.5">
      <c r="A57" s="94" t="s">
        <v>37</v>
      </c>
      <c r="B57" s="32" t="s">
        <v>12</v>
      </c>
      <c r="C57" s="91">
        <v>1414</v>
      </c>
    </row>
    <row r="58" spans="1:26" s="92" customFormat="1" ht="14.25" customHeight="1">
      <c r="A58" s="93"/>
      <c r="B58" s="36" t="s">
        <v>13</v>
      </c>
      <c r="C58" s="91">
        <v>1414</v>
      </c>
    </row>
    <row r="59" spans="1:26" s="95" customFormat="1" ht="25.5">
      <c r="A59" s="94" t="s">
        <v>38</v>
      </c>
      <c r="B59" s="32" t="s">
        <v>12</v>
      </c>
      <c r="C59" s="91">
        <v>549</v>
      </c>
    </row>
    <row r="60" spans="1:26" s="92" customFormat="1">
      <c r="A60" s="93"/>
      <c r="B60" s="36" t="s">
        <v>13</v>
      </c>
      <c r="C60" s="91">
        <v>549</v>
      </c>
    </row>
    <row r="61" spans="1:26" s="51" customFormat="1">
      <c r="A61" s="84" t="s">
        <v>39</v>
      </c>
      <c r="B61" s="84"/>
      <c r="C61" s="84"/>
      <c r="D61" s="3"/>
      <c r="E61" s="6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s="87" customFormat="1">
      <c r="A62" s="85" t="s">
        <v>26</v>
      </c>
      <c r="B62" s="86" t="s">
        <v>12</v>
      </c>
      <c r="C62" s="96">
        <f>C64+C131</f>
        <v>200</v>
      </c>
    </row>
    <row r="63" spans="1:26" s="87" customFormat="1">
      <c r="A63" s="88" t="s">
        <v>34</v>
      </c>
      <c r="B63" s="30" t="s">
        <v>13</v>
      </c>
      <c r="C63" s="96">
        <f>C65+C132</f>
        <v>200</v>
      </c>
    </row>
    <row r="64" spans="1:26" s="87" customFormat="1">
      <c r="A64" s="89" t="s">
        <v>28</v>
      </c>
      <c r="B64" s="27" t="s">
        <v>12</v>
      </c>
      <c r="C64" s="54">
        <f>C66+C105</f>
        <v>200</v>
      </c>
    </row>
    <row r="65" spans="1:11" s="87" customFormat="1">
      <c r="A65" s="88" t="s">
        <v>34</v>
      </c>
      <c r="B65" s="30" t="s">
        <v>13</v>
      </c>
      <c r="C65" s="54">
        <f>C67+C106</f>
        <v>200</v>
      </c>
    </row>
    <row r="66" spans="1:11" s="87" customFormat="1" ht="25.5">
      <c r="A66" s="97" t="s">
        <v>40</v>
      </c>
      <c r="B66" s="27" t="s">
        <v>12</v>
      </c>
      <c r="C66" s="54">
        <f>C68</f>
        <v>200</v>
      </c>
    </row>
    <row r="67" spans="1:11" s="87" customFormat="1">
      <c r="A67" s="98"/>
      <c r="B67" s="30" t="s">
        <v>13</v>
      </c>
      <c r="C67" s="54">
        <f>C69</f>
        <v>200</v>
      </c>
    </row>
    <row r="68" spans="1:11" s="95" customFormat="1" ht="30.75" customHeight="1">
      <c r="A68" s="99" t="s">
        <v>41</v>
      </c>
      <c r="B68" s="100" t="s">
        <v>12</v>
      </c>
      <c r="C68" s="91">
        <v>200</v>
      </c>
      <c r="E68" s="101"/>
      <c r="F68" s="101"/>
      <c r="G68" s="101"/>
      <c r="H68" s="101"/>
      <c r="I68" s="101"/>
      <c r="J68" s="102"/>
    </row>
    <row r="69" spans="1:11" s="92" customFormat="1">
      <c r="A69" s="103"/>
      <c r="B69" s="36" t="s">
        <v>13</v>
      </c>
      <c r="C69" s="91">
        <v>200</v>
      </c>
      <c r="E69" s="104"/>
      <c r="F69" s="104"/>
      <c r="G69" s="104"/>
      <c r="H69" s="104"/>
      <c r="I69" s="104"/>
      <c r="J69" s="104"/>
    </row>
    <row r="70" spans="1:11">
      <c r="A70" s="105" t="s">
        <v>42</v>
      </c>
      <c r="B70" s="106"/>
      <c r="C70" s="107"/>
    </row>
    <row r="71" spans="1:11" ht="15">
      <c r="A71" s="108" t="s">
        <v>11</v>
      </c>
      <c r="B71" s="109" t="s">
        <v>12</v>
      </c>
      <c r="C71" s="110">
        <f t="shared" ref="C71:C78" si="3">C73</f>
        <v>25</v>
      </c>
    </row>
    <row r="72" spans="1:11">
      <c r="A72" s="111"/>
      <c r="B72" s="112" t="s">
        <v>13</v>
      </c>
      <c r="C72" s="110">
        <f t="shared" si="3"/>
        <v>25</v>
      </c>
    </row>
    <row r="73" spans="1:11">
      <c r="A73" s="26" t="s">
        <v>17</v>
      </c>
      <c r="B73" s="37" t="s">
        <v>12</v>
      </c>
      <c r="C73" s="28">
        <f t="shared" si="3"/>
        <v>25</v>
      </c>
      <c r="D73" s="38"/>
      <c r="E73" s="39"/>
      <c r="F73" s="39"/>
      <c r="G73" s="39"/>
      <c r="H73" s="39"/>
      <c r="I73" s="39"/>
      <c r="J73" s="40"/>
      <c r="K73" s="40"/>
    </row>
    <row r="74" spans="1:11">
      <c r="A74" s="41" t="s">
        <v>18</v>
      </c>
      <c r="B74" s="42" t="s">
        <v>13</v>
      </c>
      <c r="C74" s="28">
        <f t="shared" si="3"/>
        <v>25</v>
      </c>
      <c r="D74" s="38"/>
      <c r="E74" s="39"/>
      <c r="F74" s="39"/>
      <c r="G74" s="39"/>
      <c r="H74" s="39"/>
      <c r="I74" s="39"/>
      <c r="J74" s="40"/>
      <c r="K74" s="40"/>
    </row>
    <row r="75" spans="1:11">
      <c r="A75" s="43" t="s">
        <v>19</v>
      </c>
      <c r="B75" s="44" t="s">
        <v>12</v>
      </c>
      <c r="C75" s="45">
        <f t="shared" si="3"/>
        <v>25</v>
      </c>
      <c r="D75" s="38"/>
      <c r="E75" s="39"/>
      <c r="F75" s="39"/>
      <c r="G75" s="39"/>
      <c r="H75" s="39"/>
      <c r="I75" s="39"/>
      <c r="J75" s="40"/>
      <c r="K75" s="40"/>
    </row>
    <row r="76" spans="1:11">
      <c r="A76" s="46"/>
      <c r="B76" s="47" t="s">
        <v>13</v>
      </c>
      <c r="C76" s="45">
        <f t="shared" si="3"/>
        <v>25</v>
      </c>
      <c r="D76" s="38"/>
      <c r="E76" s="39"/>
      <c r="F76" s="39"/>
      <c r="G76" s="39"/>
      <c r="H76" s="39"/>
      <c r="I76" s="39"/>
      <c r="J76" s="40"/>
      <c r="K76" s="40"/>
    </row>
    <row r="77" spans="1:11">
      <c r="A77" s="48" t="s">
        <v>20</v>
      </c>
      <c r="B77" s="27" t="s">
        <v>12</v>
      </c>
      <c r="C77" s="45">
        <f t="shared" si="3"/>
        <v>25</v>
      </c>
    </row>
    <row r="78" spans="1:11">
      <c r="A78" s="29"/>
      <c r="B78" s="30" t="s">
        <v>13</v>
      </c>
      <c r="C78" s="45">
        <f t="shared" si="3"/>
        <v>25</v>
      </c>
    </row>
    <row r="79" spans="1:11" s="3" customFormat="1">
      <c r="A79" s="49" t="s">
        <v>21</v>
      </c>
      <c r="B79" s="27" t="s">
        <v>12</v>
      </c>
      <c r="C79" s="45">
        <f>C88</f>
        <v>25</v>
      </c>
    </row>
    <row r="80" spans="1:11" s="3" customFormat="1">
      <c r="A80" s="29"/>
      <c r="B80" s="30" t="s">
        <v>13</v>
      </c>
      <c r="C80" s="45">
        <f>C89</f>
        <v>25</v>
      </c>
    </row>
    <row r="81" spans="1:11">
      <c r="A81" s="113" t="s">
        <v>43</v>
      </c>
      <c r="B81" s="114"/>
      <c r="C81" s="115"/>
      <c r="D81" s="116"/>
      <c r="E81" s="116"/>
      <c r="F81" s="116"/>
      <c r="G81" s="116"/>
      <c r="H81" s="116"/>
      <c r="I81" s="116"/>
      <c r="J81" s="40"/>
      <c r="K81" s="117"/>
    </row>
    <row r="82" spans="1:11">
      <c r="A82" s="118" t="s">
        <v>26</v>
      </c>
      <c r="B82" s="53" t="s">
        <v>12</v>
      </c>
      <c r="C82" s="54">
        <f t="shared" ref="C82:C87" si="4">C84</f>
        <v>25</v>
      </c>
      <c r="D82" s="116"/>
      <c r="E82" s="116"/>
      <c r="F82" s="116"/>
      <c r="G82" s="116"/>
      <c r="H82" s="116"/>
      <c r="I82" s="119"/>
    </row>
    <row r="83" spans="1:11">
      <c r="A83" s="41" t="s">
        <v>44</v>
      </c>
      <c r="B83" s="47" t="s">
        <v>13</v>
      </c>
      <c r="C83" s="54">
        <f t="shared" si="4"/>
        <v>25</v>
      </c>
      <c r="D83" s="38"/>
      <c r="E83" s="38"/>
      <c r="F83" s="38"/>
      <c r="G83" s="38"/>
      <c r="H83" s="38"/>
      <c r="I83" s="38"/>
      <c r="J83" s="40"/>
      <c r="K83" s="40"/>
    </row>
    <row r="84" spans="1:11">
      <c r="A84" s="120" t="s">
        <v>17</v>
      </c>
      <c r="B84" s="44" t="s">
        <v>12</v>
      </c>
      <c r="C84" s="28">
        <f t="shared" si="4"/>
        <v>25</v>
      </c>
      <c r="D84" s="38"/>
      <c r="E84" s="38"/>
      <c r="F84" s="38"/>
      <c r="G84" s="38"/>
      <c r="H84" s="38"/>
      <c r="I84" s="38"/>
      <c r="J84" s="40"/>
      <c r="K84" s="40"/>
    </row>
    <row r="85" spans="1:11">
      <c r="A85" s="29" t="s">
        <v>15</v>
      </c>
      <c r="B85" s="47" t="s">
        <v>13</v>
      </c>
      <c r="C85" s="28">
        <f t="shared" si="4"/>
        <v>25</v>
      </c>
      <c r="D85" s="38"/>
      <c r="E85" s="38"/>
      <c r="F85" s="38"/>
      <c r="G85" s="38"/>
      <c r="H85" s="38"/>
      <c r="I85" s="38"/>
      <c r="J85" s="40"/>
      <c r="K85" s="40"/>
    </row>
    <row r="86" spans="1:11">
      <c r="A86" s="43" t="s">
        <v>19</v>
      </c>
      <c r="B86" s="121" t="s">
        <v>12</v>
      </c>
      <c r="C86" s="54">
        <f t="shared" si="4"/>
        <v>25</v>
      </c>
      <c r="D86" s="38"/>
      <c r="E86" s="38"/>
      <c r="F86" s="38"/>
      <c r="G86" s="38"/>
      <c r="H86" s="38"/>
      <c r="I86" s="38"/>
      <c r="J86" s="40"/>
      <c r="K86" s="40"/>
    </row>
    <row r="87" spans="1:11">
      <c r="A87" s="46"/>
      <c r="B87" s="122" t="s">
        <v>13</v>
      </c>
      <c r="C87" s="54">
        <f t="shared" si="4"/>
        <v>25</v>
      </c>
      <c r="D87" s="38"/>
      <c r="E87" s="38"/>
      <c r="F87" s="38"/>
      <c r="G87" s="38"/>
      <c r="H87" s="38"/>
      <c r="I87" s="38"/>
      <c r="J87" s="40"/>
      <c r="K87" s="40"/>
    </row>
    <row r="88" spans="1:11" s="123" customFormat="1">
      <c r="A88" s="43" t="s">
        <v>45</v>
      </c>
      <c r="B88" s="44" t="s">
        <v>12</v>
      </c>
      <c r="C88" s="91">
        <f>C99</f>
        <v>25</v>
      </c>
    </row>
    <row r="89" spans="1:11" s="123" customFormat="1">
      <c r="A89" s="124"/>
      <c r="B89" s="47" t="s">
        <v>13</v>
      </c>
      <c r="C89" s="91">
        <f>C100</f>
        <v>25</v>
      </c>
    </row>
    <row r="90" spans="1:11">
      <c r="A90" s="125" t="s">
        <v>33</v>
      </c>
      <c r="B90" s="126"/>
      <c r="C90" s="125"/>
      <c r="D90" s="116"/>
      <c r="E90" s="116"/>
      <c r="F90" s="116"/>
      <c r="G90" s="116"/>
      <c r="H90" s="116"/>
      <c r="I90" s="116"/>
      <c r="J90" s="40"/>
    </row>
    <row r="91" spans="1:11">
      <c r="A91" s="127" t="s">
        <v>26</v>
      </c>
      <c r="B91" s="53" t="s">
        <v>12</v>
      </c>
      <c r="C91" s="28">
        <f>C93</f>
        <v>25</v>
      </c>
      <c r="D91" s="38"/>
      <c r="E91" s="128"/>
      <c r="F91" s="38"/>
      <c r="G91" s="38"/>
      <c r="H91" s="38"/>
      <c r="I91" s="38"/>
      <c r="J91" s="40"/>
    </row>
    <row r="92" spans="1:11">
      <c r="A92" s="41" t="s">
        <v>34</v>
      </c>
      <c r="B92" s="47" t="s">
        <v>13</v>
      </c>
      <c r="C92" s="28">
        <f>C94</f>
        <v>25</v>
      </c>
      <c r="D92" s="38"/>
      <c r="E92" s="128"/>
      <c r="F92" s="38"/>
      <c r="G92" s="38"/>
      <c r="H92" s="38"/>
      <c r="I92" s="38"/>
      <c r="J92" s="40"/>
    </row>
    <row r="93" spans="1:11" s="3" customFormat="1">
      <c r="A93" s="26" t="s">
        <v>17</v>
      </c>
      <c r="B93" s="129" t="s">
        <v>12</v>
      </c>
      <c r="C93" s="28">
        <f t="shared" ref="C93:C98" si="5">C95</f>
        <v>25</v>
      </c>
    </row>
    <row r="94" spans="1:11" s="3" customFormat="1">
      <c r="A94" s="29" t="s">
        <v>15</v>
      </c>
      <c r="B94" s="122" t="s">
        <v>13</v>
      </c>
      <c r="C94" s="28">
        <f t="shared" si="5"/>
        <v>25</v>
      </c>
    </row>
    <row r="95" spans="1:11">
      <c r="A95" s="43" t="s">
        <v>19</v>
      </c>
      <c r="B95" s="121" t="s">
        <v>12</v>
      </c>
      <c r="C95" s="91">
        <f t="shared" si="5"/>
        <v>25</v>
      </c>
      <c r="D95"/>
    </row>
    <row r="96" spans="1:11">
      <c r="A96" s="46"/>
      <c r="B96" s="122" t="s">
        <v>13</v>
      </c>
      <c r="C96" s="91">
        <f t="shared" si="5"/>
        <v>25</v>
      </c>
      <c r="D96"/>
    </row>
    <row r="97" spans="1:53">
      <c r="A97" s="43" t="s">
        <v>20</v>
      </c>
      <c r="B97" s="121" t="s">
        <v>12</v>
      </c>
      <c r="C97" s="91">
        <f t="shared" si="5"/>
        <v>25</v>
      </c>
      <c r="D97"/>
    </row>
    <row r="98" spans="1:53">
      <c r="A98" s="46"/>
      <c r="B98" s="122" t="s">
        <v>13</v>
      </c>
      <c r="C98" s="91">
        <f t="shared" si="5"/>
        <v>25</v>
      </c>
      <c r="D98"/>
    </row>
    <row r="99" spans="1:53" s="123" customFormat="1">
      <c r="A99" s="130" t="s">
        <v>45</v>
      </c>
      <c r="B99" s="131" t="s">
        <v>12</v>
      </c>
      <c r="C99" s="110">
        <f>C101+C105</f>
        <v>25</v>
      </c>
    </row>
    <row r="100" spans="1:53" s="123" customFormat="1">
      <c r="A100" s="124"/>
      <c r="B100" s="132" t="s">
        <v>13</v>
      </c>
      <c r="C100" s="110">
        <f>C102+C106</f>
        <v>25</v>
      </c>
    </row>
    <row r="101" spans="1:53" s="95" customFormat="1">
      <c r="A101" s="133" t="s">
        <v>46</v>
      </c>
      <c r="B101" s="71" t="s">
        <v>12</v>
      </c>
      <c r="C101" s="54">
        <f>C103</f>
        <v>25</v>
      </c>
      <c r="D101" s="128"/>
      <c r="E101" s="128"/>
      <c r="F101" s="128"/>
      <c r="G101" s="128"/>
      <c r="H101" s="128"/>
      <c r="I101" s="128"/>
      <c r="J101" s="134"/>
      <c r="K101" s="134"/>
      <c r="L101" s="134"/>
    </row>
    <row r="102" spans="1:53" s="95" customFormat="1">
      <c r="A102" s="35"/>
      <c r="B102" s="75" t="s">
        <v>13</v>
      </c>
      <c r="C102" s="54">
        <f>C104</f>
        <v>25</v>
      </c>
      <c r="D102" s="128"/>
      <c r="E102" s="128"/>
      <c r="F102" s="128"/>
      <c r="G102" s="128"/>
      <c r="H102" s="128"/>
      <c r="I102" s="128"/>
      <c r="J102" s="134"/>
      <c r="K102" s="134"/>
      <c r="L102" s="134"/>
    </row>
    <row r="103" spans="1:53" s="95" customFormat="1">
      <c r="A103" s="99" t="s">
        <v>47</v>
      </c>
      <c r="B103" s="100" t="s">
        <v>12</v>
      </c>
      <c r="C103" s="45">
        <v>25</v>
      </c>
      <c r="D103" s="135"/>
      <c r="E103" s="135"/>
      <c r="F103" s="135"/>
      <c r="G103" s="135"/>
      <c r="H103" s="135"/>
      <c r="I103" s="135"/>
      <c r="J103" s="134"/>
      <c r="K103" s="134"/>
      <c r="L103" s="134"/>
    </row>
    <row r="104" spans="1:53" s="92" customFormat="1">
      <c r="A104" s="35"/>
      <c r="B104" s="36" t="s">
        <v>13</v>
      </c>
      <c r="C104" s="45">
        <v>25</v>
      </c>
      <c r="D104" s="128"/>
      <c r="E104" s="128"/>
      <c r="F104" s="128"/>
      <c r="G104" s="128"/>
      <c r="H104" s="128"/>
      <c r="I104" s="128"/>
      <c r="J104" s="136"/>
      <c r="K104" s="136"/>
      <c r="L104" s="136"/>
    </row>
    <row r="105" spans="1:53" s="139" customFormat="1">
      <c r="A105" s="137"/>
      <c r="B105" s="138"/>
      <c r="C105" s="38"/>
      <c r="E105" s="92"/>
    </row>
    <row r="106" spans="1:53" s="139" customFormat="1">
      <c r="A106" s="137"/>
      <c r="B106" s="138"/>
      <c r="C106" s="38"/>
    </row>
    <row r="107" spans="1:53" s="139" customFormat="1">
      <c r="A107" s="137"/>
      <c r="B107" s="138"/>
      <c r="C107" s="38"/>
    </row>
    <row r="108" spans="1:53" s="3" customFormat="1">
      <c r="A108" s="140"/>
      <c r="B108" s="141"/>
      <c r="C108" s="141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</row>
    <row r="109" spans="1:53" s="3" customFormat="1">
      <c r="A109" s="140"/>
      <c r="B109" s="141"/>
      <c r="C109" s="141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</row>
    <row r="110" spans="1:53" s="3" customFormat="1">
      <c r="A110" s="142"/>
      <c r="B110" s="143"/>
      <c r="C110" s="143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</row>
    <row r="111" spans="1:53" s="3" customFormat="1">
      <c r="A111" s="142"/>
      <c r="B111" s="143"/>
      <c r="C111" s="143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</row>
    <row r="112" spans="1:53" s="3" customFormat="1">
      <c r="A112" s="142"/>
      <c r="B112" s="143"/>
      <c r="C112" s="143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</row>
    <row r="113" spans="1:53" s="3" customFormat="1">
      <c r="A113" s="117"/>
      <c r="B113" s="6"/>
      <c r="C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</row>
    <row r="114" spans="1:53" s="3" customFormat="1">
      <c r="A114" s="117"/>
      <c r="B114" s="6"/>
      <c r="C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</row>
    <row r="115" spans="1:53" s="3" customFormat="1">
      <c r="A115" s="117"/>
      <c r="B115" s="6"/>
      <c r="C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</row>
    <row r="122" spans="1:53" s="3" customFormat="1">
      <c r="A122" s="144"/>
      <c r="B122" s="6"/>
      <c r="C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s="3" customFormat="1">
      <c r="A123" s="144"/>
      <c r="B123" s="6"/>
      <c r="C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</row>
  </sheetData>
  <mergeCells count="9">
    <mergeCell ref="A70:C70"/>
    <mergeCell ref="A108:C108"/>
    <mergeCell ref="A109:C109"/>
    <mergeCell ref="A1:C1"/>
    <mergeCell ref="A2:C2"/>
    <mergeCell ref="A7:C7"/>
    <mergeCell ref="C10:C12"/>
    <mergeCell ref="A46:C46"/>
    <mergeCell ref="A61:C61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decembrie 2023 </vt:lpstr>
      <vt:lpstr>'decembrie 2023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2023-12-08T10:30:02Z</dcterms:created>
  <dcterms:modified xsi:type="dcterms:W3CDTF">2023-12-08T10:30:26Z</dcterms:modified>
</cp:coreProperties>
</file>